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6" i="3" l="1"/>
  <c r="G6" i="3" l="1"/>
  <c r="G31" i="3"/>
  <c r="G30" i="3"/>
  <c r="J31" i="3"/>
  <c r="J8" i="3"/>
  <c r="F33" i="3"/>
  <c r="E33" i="3"/>
  <c r="B33" i="3"/>
  <c r="J29" i="3" l="1"/>
  <c r="J25" i="3"/>
  <c r="G32" i="3"/>
  <c r="J7" i="3"/>
  <c r="D31" i="3"/>
  <c r="C33" i="3"/>
  <c r="J28" i="3" l="1"/>
  <c r="J27" i="3"/>
  <c r="J26" i="3"/>
  <c r="D29" i="3" l="1"/>
  <c r="D28" i="3"/>
  <c r="D8" i="3"/>
  <c r="D6" i="3"/>
  <c r="G28" i="3" l="1"/>
  <c r="G27" i="3"/>
  <c r="G26" i="3"/>
  <c r="G25" i="3"/>
  <c r="D21" i="3"/>
  <c r="G33" i="3" l="1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2" i="3"/>
  <c r="J11" i="3"/>
  <c r="J10" i="3"/>
  <c r="D25" i="3" l="1"/>
  <c r="J33" i="3" l="1"/>
  <c r="D33" i="3"/>
  <c r="G7" i="3"/>
  <c r="D22" i="3"/>
  <c r="D20" i="3"/>
  <c r="D17" i="3"/>
  <c r="D15" i="3"/>
  <c r="D14" i="3"/>
  <c r="D12" i="3"/>
  <c r="D11" i="3"/>
  <c r="D10" i="3"/>
  <c r="D9" i="3"/>
</calcChain>
</file>

<file path=xl/sharedStrings.xml><?xml version="1.0" encoding="utf-8"?>
<sst xmlns="http://schemas.openxmlformats.org/spreadsheetml/2006/main" count="33" uniqueCount="33">
  <si>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</si>
  <si>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</si>
  <si>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</si>
  <si>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</si>
  <si>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</si>
  <si>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</si>
  <si>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</si>
  <si>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</si>
  <si>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Благоустройство территории в муниципальном образовании поселок Михайловский Саратовской области на 2022-2026 годы</t>
  </si>
  <si>
    <t>Профилактика терроризма и экстремизма в МО п. Михайловский на 2023-2025 годы; Профилактика терроризма и экстремизма в МО п. Михайловский на 2024-2026 годы</t>
  </si>
  <si>
    <t>Молодежная политика и оздоровление детей МО п. Михайловский Саратовской области на 2023-2025 годы; Молодежная политика и оздоровление детей МО п. Михайловский Саратовской области на 2024-2026 годы</t>
  </si>
  <si>
    <t>Повышение безопасности дорожного движения в муниципальном образовании п. Михайловский Саратовской области на 2023-2025 годы; Повышение безопасности дорожного движения в муниципальном образовании п. Михайловский Саратовской области на 2024-2026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</si>
  <si>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</t>
  </si>
  <si>
    <t>Развитие местного самоуправления в муниципальном образовании п. Михайловский Саратовской области на 2023-2025 годы; Развитие местного самоуправления в муниципальном образовании п. Михайловский Саратовской области на 2024-2026 годы</t>
  </si>
  <si>
    <t>Развитие дошкольного образования муниципального образования п. Михайловский Саратовской области на 2023-2025 годы; Развитие дошкольного образования муниципального образования п. Михайловский Саратовской области на 2024-2026 годы</t>
  </si>
  <si>
    <t>Развитие культуры в муниципальном образовании поселок Михайловский Саратовской области на 2022-2024 годы; Развитие культуры в муниципальном образовании поселок Михайловский Саратовской области на 2024-2026 годы</t>
  </si>
  <si>
    <t>Развитие малого и среднего предпринимательства в муниципальном образовании п. Михайловский на 2023-2026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</si>
  <si>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</si>
  <si>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годы; 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</t>
  </si>
  <si>
    <t>Благоустройство территории муниципального образования поселок Михайловский Саратовской области на 2023-2025 годы; Благоустройство территории муниципального образования поселок Михайловский Саратовской области на 2024-2026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</si>
  <si>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</t>
  </si>
  <si>
    <t>Управление имуществом муниципального образования п. Михайловский на 2023-2025 годы; Управление имуществом муниципального образования п. Михайловский на 2024-2026 годы</t>
  </si>
  <si>
    <t>Развитие дополнительного образования детей в МО п.Михайловский Саратовской области на 2023 – 2025 годы; Развитие дополнительного образования детей в МО п.Михайловский Саратовской области на 2024 – 2026 годы</t>
  </si>
  <si>
    <t>Профилактика правонарушений и усиление борьбы с преступностью в муниципальном образовании п. Михайловский на 2024-2026 годы</t>
  </si>
  <si>
    <t>% исполнения к плану 2023 года</t>
  </si>
  <si>
    <t>% исполнения к  плану 2024 года</t>
  </si>
  <si>
    <t>Темп роста по исполнению 2024/2023,%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</si>
  <si>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</si>
  <si>
    <t>Бюджетные назначения на 2023 год (по состоянию на 01.01.2024 года)</t>
  </si>
  <si>
    <t>Исполнено за 2023 год</t>
  </si>
  <si>
    <t>Бюджетные назначения на 2024 год (по состоянию на 01.01.2025 года)</t>
  </si>
  <si>
    <t>Исполнено за 2024 год</t>
  </si>
  <si>
    <t>Исполнение по расходам бюджета муниципального образования п. Михайловский Саратовской области в разрезе муниципальных программ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</si>
</sst>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77" zoomScaleNormal="77" workbookViewId="0">
      <selection activeCell="J7" sqref="J7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28</v>
      </c>
      <c r="C3" s="30" t="s">
        <v>29</v>
      </c>
      <c r="D3" s="28" t="s">
        <v>24</v>
      </c>
      <c r="E3" s="30" t="s">
        <v>30</v>
      </c>
      <c r="F3" s="30" t="s">
        <v>31</v>
      </c>
      <c r="G3" s="33" t="s">
        <v>25</v>
      </c>
      <c r="H3" s="31"/>
      <c r="I3" s="32"/>
      <c r="J3" s="28" t="s">
        <v>26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63" customHeight="1" x14ac:dyDescent="0.3">
      <c r="A6" s="10" t="s">
        <v>9</v>
      </c>
      <c r="B6" s="7">
        <v>5.9</v>
      </c>
      <c r="C6" s="7">
        <v>5.9</v>
      </c>
      <c r="D6" s="7">
        <f>C6/B6%</f>
        <v>100</v>
      </c>
      <c r="E6" s="18">
        <v>5.9</v>
      </c>
      <c r="F6" s="8">
        <v>5.9</v>
      </c>
      <c r="G6" s="9">
        <f>F6/E6%</f>
        <v>100</v>
      </c>
      <c r="H6" s="8"/>
      <c r="I6" s="19"/>
      <c r="J6" s="20">
        <f>F6/C6*100</f>
        <v>100</v>
      </c>
    </row>
    <row r="7" spans="1:20" ht="75" customHeight="1" x14ac:dyDescent="0.3">
      <c r="A7" s="10" t="s">
        <v>10</v>
      </c>
      <c r="B7" s="7">
        <v>272</v>
      </c>
      <c r="C7" s="7">
        <v>272</v>
      </c>
      <c r="D7" s="7">
        <f>C7/B7%</f>
        <v>99.999999999999986</v>
      </c>
      <c r="E7" s="6">
        <v>276.39999999999998</v>
      </c>
      <c r="F7" s="8">
        <v>276.39999999999998</v>
      </c>
      <c r="G7" s="9">
        <f>F7/E7%</f>
        <v>100</v>
      </c>
      <c r="H7" s="8"/>
      <c r="I7" s="19"/>
      <c r="J7" s="20">
        <f t="shared" ref="J7:J8" si="0">F7/C7*100</f>
        <v>101.61764705882352</v>
      </c>
    </row>
    <row r="8" spans="1:20" ht="96.75" customHeight="1" x14ac:dyDescent="0.3">
      <c r="A8" s="10" t="s">
        <v>11</v>
      </c>
      <c r="B8" s="7">
        <v>396</v>
      </c>
      <c r="C8" s="7">
        <v>396</v>
      </c>
      <c r="D8" s="7">
        <f>C8/B8%</f>
        <v>100</v>
      </c>
      <c r="E8" s="6">
        <v>3230</v>
      </c>
      <c r="F8" s="8">
        <v>2941.4</v>
      </c>
      <c r="G8" s="9">
        <f t="shared" ref="G8:G32" si="1">F8/E8%</f>
        <v>91.065015479876166</v>
      </c>
      <c r="H8" s="8"/>
      <c r="I8" s="19"/>
      <c r="J8" s="20">
        <f t="shared" si="0"/>
        <v>742.77777777777783</v>
      </c>
    </row>
    <row r="9" spans="1:20" ht="192" customHeight="1" x14ac:dyDescent="0.3">
      <c r="A9" s="10" t="s">
        <v>12</v>
      </c>
      <c r="B9" s="7">
        <v>4523.8999999999996</v>
      </c>
      <c r="C9" s="7">
        <v>2691.1</v>
      </c>
      <c r="D9" s="7">
        <f t="shared" ref="D9:D33" si="2">C9/B9%</f>
        <v>59.486283958531359</v>
      </c>
      <c r="E9" s="6">
        <v>5159.3</v>
      </c>
      <c r="F9" s="8">
        <v>4060</v>
      </c>
      <c r="G9" s="9">
        <f t="shared" si="1"/>
        <v>78.69284592871125</v>
      </c>
      <c r="H9" s="8"/>
      <c r="I9" s="19"/>
      <c r="J9" s="20">
        <f>F9/C9*100</f>
        <v>150.86767492846792</v>
      </c>
    </row>
    <row r="10" spans="1:20" ht="94.5" customHeight="1" x14ac:dyDescent="0.3">
      <c r="A10" s="10" t="s">
        <v>13</v>
      </c>
      <c r="B10" s="7">
        <v>8323.9</v>
      </c>
      <c r="C10" s="7">
        <v>8323.9</v>
      </c>
      <c r="D10" s="7">
        <f t="shared" si="2"/>
        <v>100.00000000000001</v>
      </c>
      <c r="E10" s="6">
        <v>9849.2000000000007</v>
      </c>
      <c r="F10" s="8">
        <v>9849.2000000000007</v>
      </c>
      <c r="G10" s="9">
        <f t="shared" si="1"/>
        <v>100</v>
      </c>
      <c r="H10" s="8"/>
      <c r="I10" s="19"/>
      <c r="J10" s="20">
        <f t="shared" ref="J10:J29" si="3">F10/C10*100</f>
        <v>118.32434315645312</v>
      </c>
    </row>
    <row r="11" spans="1:20" ht="92.25" customHeight="1" x14ac:dyDescent="0.3">
      <c r="A11" s="10" t="s">
        <v>14</v>
      </c>
      <c r="B11" s="7">
        <v>17405.400000000001</v>
      </c>
      <c r="C11" s="7">
        <v>17405.400000000001</v>
      </c>
      <c r="D11" s="7">
        <f t="shared" si="2"/>
        <v>100.00000000000001</v>
      </c>
      <c r="E11" s="6">
        <v>16055.3</v>
      </c>
      <c r="F11" s="8">
        <v>16040.8</v>
      </c>
      <c r="G11" s="9">
        <f t="shared" si="1"/>
        <v>99.909687143809208</v>
      </c>
      <c r="H11" s="8"/>
      <c r="I11" s="19"/>
      <c r="J11" s="20">
        <f t="shared" si="3"/>
        <v>92.159904397485832</v>
      </c>
    </row>
    <row r="12" spans="1:20" ht="77.25" customHeight="1" x14ac:dyDescent="0.3">
      <c r="A12" s="10" t="s">
        <v>15</v>
      </c>
      <c r="B12" s="7">
        <v>4345.3</v>
      </c>
      <c r="C12" s="7">
        <v>4345.3</v>
      </c>
      <c r="D12" s="7">
        <f t="shared" si="2"/>
        <v>100</v>
      </c>
      <c r="E12" s="6">
        <v>4083</v>
      </c>
      <c r="F12" s="8">
        <v>4083</v>
      </c>
      <c r="G12" s="9">
        <f t="shared" si="1"/>
        <v>100</v>
      </c>
      <c r="H12" s="8"/>
      <c r="I12" s="19"/>
      <c r="J12" s="20">
        <f t="shared" si="3"/>
        <v>93.96359284744436</v>
      </c>
    </row>
    <row r="13" spans="1:20" ht="57.75" hidden="1" customHeight="1" x14ac:dyDescent="0.3">
      <c r="A13" s="10"/>
      <c r="B13" s="7"/>
      <c r="C13" s="7"/>
      <c r="D13" s="7"/>
      <c r="E13" s="6"/>
      <c r="F13" s="8"/>
      <c r="G13" s="9"/>
      <c r="H13" s="8"/>
      <c r="I13" s="19"/>
      <c r="J13" s="20"/>
    </row>
    <row r="14" spans="1:20" ht="33" hidden="1" customHeight="1" x14ac:dyDescent="0.3">
      <c r="A14" s="10"/>
      <c r="B14" s="7">
        <v>0</v>
      </c>
      <c r="C14" s="7">
        <v>0</v>
      </c>
      <c r="D14" s="7" t="e">
        <f t="shared" si="2"/>
        <v>#DIV/0!</v>
      </c>
      <c r="E14" s="6">
        <v>0</v>
      </c>
      <c r="F14" s="8">
        <v>0</v>
      </c>
      <c r="G14" s="9"/>
      <c r="H14" s="8"/>
      <c r="I14" s="19"/>
      <c r="J14" s="20" t="e">
        <f t="shared" si="3"/>
        <v>#DIV/0!</v>
      </c>
    </row>
    <row r="15" spans="1:20" ht="79.5" customHeight="1" x14ac:dyDescent="0.3">
      <c r="A15" s="10" t="s">
        <v>19</v>
      </c>
      <c r="B15" s="7">
        <v>3663.6</v>
      </c>
      <c r="C15" s="7">
        <v>3541.5</v>
      </c>
      <c r="D15" s="7">
        <f t="shared" si="2"/>
        <v>96.667212577792341</v>
      </c>
      <c r="E15" s="6">
        <v>3359.2</v>
      </c>
      <c r="F15" s="8">
        <v>2858.8</v>
      </c>
      <c r="G15" s="9">
        <f t="shared" si="1"/>
        <v>85.103596094308173</v>
      </c>
      <c r="H15" s="8"/>
      <c r="I15" s="19"/>
      <c r="J15" s="20">
        <f t="shared" si="3"/>
        <v>80.722857546237464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1"/>
        <v>#DIV/0!</v>
      </c>
      <c r="H16" s="8"/>
      <c r="I16" s="19"/>
      <c r="J16" s="20" t="e">
        <f t="shared" si="3"/>
        <v>#DIV/0!</v>
      </c>
    </row>
    <row r="17" spans="1:10" s="3" customFormat="1" ht="135.75" customHeight="1" x14ac:dyDescent="0.3">
      <c r="A17" s="10" t="s">
        <v>17</v>
      </c>
      <c r="B17" s="7">
        <v>5114.1000000000004</v>
      </c>
      <c r="C17" s="7">
        <v>5114.1000000000004</v>
      </c>
      <c r="D17" s="7">
        <f t="shared" si="2"/>
        <v>100</v>
      </c>
      <c r="E17" s="6">
        <v>4825.6000000000004</v>
      </c>
      <c r="F17" s="8">
        <v>4825.6000000000004</v>
      </c>
      <c r="G17" s="9">
        <f t="shared" si="1"/>
        <v>100</v>
      </c>
      <c r="H17" s="8"/>
      <c r="I17" s="19"/>
      <c r="J17" s="20">
        <f t="shared" si="3"/>
        <v>94.358733697033699</v>
      </c>
    </row>
    <row r="18" spans="1:10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1"/>
        <v>#DIV/0!</v>
      </c>
      <c r="H18" s="8"/>
      <c r="I18" s="19"/>
      <c r="J18" s="20" t="e">
        <f t="shared" si="3"/>
        <v>#DIV/0!</v>
      </c>
    </row>
    <row r="19" spans="1:10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1"/>
        <v>#DIV/0!</v>
      </c>
      <c r="H19" s="8"/>
      <c r="I19" s="19"/>
      <c r="J19" s="20" t="e">
        <f t="shared" si="3"/>
        <v>#DIV/0!</v>
      </c>
    </row>
    <row r="20" spans="1:10" s="3" customFormat="1" ht="228.75" customHeight="1" x14ac:dyDescent="0.3">
      <c r="A20" s="10" t="s">
        <v>18</v>
      </c>
      <c r="B20" s="7">
        <v>2241.3000000000002</v>
      </c>
      <c r="C20" s="7">
        <v>2241.3000000000002</v>
      </c>
      <c r="D20" s="7">
        <f t="shared" si="2"/>
        <v>100</v>
      </c>
      <c r="E20" s="6">
        <v>2559.1</v>
      </c>
      <c r="F20" s="8">
        <v>2559.1</v>
      </c>
      <c r="G20" s="9">
        <f t="shared" si="1"/>
        <v>100</v>
      </c>
      <c r="H20" s="8"/>
      <c r="I20" s="19"/>
      <c r="J20" s="20">
        <f t="shared" si="3"/>
        <v>114.17927095881852</v>
      </c>
    </row>
    <row r="21" spans="1:10" s="3" customFormat="1" ht="153" customHeight="1" x14ac:dyDescent="0.3">
      <c r="A21" s="10" t="s">
        <v>20</v>
      </c>
      <c r="B21" s="7">
        <v>33627.4</v>
      </c>
      <c r="C21" s="7">
        <v>33619.599999999999</v>
      </c>
      <c r="D21" s="7">
        <f t="shared" si="2"/>
        <v>99.976804629558032</v>
      </c>
      <c r="E21" s="6">
        <v>41001</v>
      </c>
      <c r="F21" s="8">
        <v>40979</v>
      </c>
      <c r="G21" s="9">
        <f t="shared" si="1"/>
        <v>99.946342772127508</v>
      </c>
      <c r="H21" s="8"/>
      <c r="I21" s="19"/>
      <c r="J21" s="20">
        <f t="shared" si="3"/>
        <v>121.89020690311605</v>
      </c>
    </row>
    <row r="22" spans="1:10" s="3" customFormat="1" ht="75.75" customHeight="1" x14ac:dyDescent="0.3">
      <c r="A22" s="10" t="s">
        <v>21</v>
      </c>
      <c r="B22" s="7">
        <v>5220.2</v>
      </c>
      <c r="C22" s="7">
        <v>4938.1000000000004</v>
      </c>
      <c r="D22" s="7">
        <f t="shared" si="2"/>
        <v>94.595992490709179</v>
      </c>
      <c r="E22" s="6">
        <v>12370</v>
      </c>
      <c r="F22" s="8">
        <v>8564.7999999999993</v>
      </c>
      <c r="G22" s="9">
        <f t="shared" si="1"/>
        <v>69.238480194017782</v>
      </c>
      <c r="H22" s="8"/>
      <c r="I22" s="19"/>
      <c r="J22" s="20">
        <f t="shared" si="3"/>
        <v>173.44322715214352</v>
      </c>
    </row>
    <row r="23" spans="1:10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1"/>
        <v>#DIV/0!</v>
      </c>
      <c r="H23" s="8"/>
      <c r="I23" s="19"/>
      <c r="J23" s="20" t="e">
        <f t="shared" si="3"/>
        <v>#DIV/0!</v>
      </c>
    </row>
    <row r="24" spans="1:10" ht="12.75" hidden="1" customHeight="1" x14ac:dyDescent="0.3">
      <c r="A24" s="22" t="s">
        <v>5</v>
      </c>
      <c r="B24" s="7">
        <v>0</v>
      </c>
      <c r="C24" s="7">
        <v>0</v>
      </c>
      <c r="D24" s="7" t="e">
        <f t="shared" si="2"/>
        <v>#DIV/0!</v>
      </c>
      <c r="E24" s="6">
        <v>0</v>
      </c>
      <c r="F24" s="8">
        <v>0</v>
      </c>
      <c r="G24" s="9" t="e">
        <f t="shared" si="1"/>
        <v>#DIV/0!</v>
      </c>
      <c r="H24" s="8"/>
      <c r="I24" s="19"/>
      <c r="J24" s="20"/>
    </row>
    <row r="25" spans="1:10" s="3" customFormat="1" ht="56.25" customHeight="1" x14ac:dyDescent="0.3">
      <c r="A25" s="22" t="s">
        <v>7</v>
      </c>
      <c r="B25" s="7">
        <v>10275.799999999999</v>
      </c>
      <c r="C25" s="7">
        <v>10275.799999999999</v>
      </c>
      <c r="D25" s="7">
        <f t="shared" si="2"/>
        <v>100</v>
      </c>
      <c r="E25" s="6">
        <v>8944.7999999999993</v>
      </c>
      <c r="F25" s="8">
        <v>8944.7999999999993</v>
      </c>
      <c r="G25" s="9">
        <f t="shared" si="1"/>
        <v>100</v>
      </c>
      <c r="H25" s="8"/>
      <c r="I25" s="19"/>
      <c r="J25" s="20">
        <f t="shared" si="3"/>
        <v>87.047237198077028</v>
      </c>
    </row>
    <row r="26" spans="1:10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1"/>
        <v>#DIV/0!</v>
      </c>
      <c r="H26" s="8"/>
      <c r="I26" s="19"/>
      <c r="J26" s="20" t="e">
        <f t="shared" si="3"/>
        <v>#DIV/0!</v>
      </c>
    </row>
    <row r="27" spans="1:10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1"/>
        <v>#DIV/0!</v>
      </c>
      <c r="H27" s="8"/>
      <c r="I27" s="19"/>
      <c r="J27" s="20" t="e">
        <f t="shared" si="3"/>
        <v>#DIV/0!</v>
      </c>
    </row>
    <row r="28" spans="1:10" s="3" customFormat="1" ht="76.5" customHeight="1" x14ac:dyDescent="0.3">
      <c r="A28" s="22" t="s">
        <v>22</v>
      </c>
      <c r="B28" s="7">
        <v>5027.3</v>
      </c>
      <c r="C28" s="7">
        <v>5027.3</v>
      </c>
      <c r="D28" s="7">
        <f t="shared" si="2"/>
        <v>100</v>
      </c>
      <c r="E28" s="6">
        <v>5725.7</v>
      </c>
      <c r="F28" s="8">
        <v>5455.2</v>
      </c>
      <c r="G28" s="9">
        <f t="shared" si="1"/>
        <v>95.275686815585871</v>
      </c>
      <c r="H28" s="8"/>
      <c r="I28" s="19"/>
      <c r="J28" s="20">
        <f t="shared" si="3"/>
        <v>108.51152706224016</v>
      </c>
    </row>
    <row r="29" spans="1:10" s="3" customFormat="1" ht="44.25" customHeight="1" x14ac:dyDescent="0.3">
      <c r="A29" s="22" t="s">
        <v>8</v>
      </c>
      <c r="B29" s="7">
        <v>3057.8</v>
      </c>
      <c r="C29" s="7">
        <v>3051.8</v>
      </c>
      <c r="D29" s="7">
        <f t="shared" si="2"/>
        <v>99.803780495781282</v>
      </c>
      <c r="E29" s="6">
        <v>0</v>
      </c>
      <c r="F29" s="8">
        <v>0</v>
      </c>
      <c r="G29" s="9"/>
      <c r="H29" s="8"/>
      <c r="I29" s="19"/>
      <c r="J29" s="20">
        <f t="shared" si="3"/>
        <v>0</v>
      </c>
    </row>
    <row r="30" spans="1:10" s="3" customFormat="1" ht="76.5" hidden="1" customHeight="1" x14ac:dyDescent="0.3">
      <c r="A30" s="22" t="s">
        <v>16</v>
      </c>
      <c r="B30" s="7">
        <v>0</v>
      </c>
      <c r="C30" s="7">
        <v>0</v>
      </c>
      <c r="D30" s="7"/>
      <c r="E30" s="6"/>
      <c r="F30" s="8">
        <v>0</v>
      </c>
      <c r="G30" s="9" t="e">
        <f t="shared" si="1"/>
        <v>#DIV/0!</v>
      </c>
      <c r="H30" s="8"/>
      <c r="I30" s="19"/>
      <c r="J30" s="20"/>
    </row>
    <row r="31" spans="1:10" s="3" customFormat="1" ht="76.5" customHeight="1" x14ac:dyDescent="0.3">
      <c r="A31" s="22" t="s">
        <v>27</v>
      </c>
      <c r="B31" s="7">
        <v>130</v>
      </c>
      <c r="C31" s="7">
        <v>130</v>
      </c>
      <c r="D31" s="7">
        <f t="shared" si="2"/>
        <v>100</v>
      </c>
      <c r="E31" s="6">
        <v>20.5</v>
      </c>
      <c r="F31" s="8">
        <v>20.5</v>
      </c>
      <c r="G31" s="9">
        <f t="shared" si="1"/>
        <v>100</v>
      </c>
      <c r="H31" s="8"/>
      <c r="I31" s="19"/>
      <c r="J31" s="20">
        <f t="shared" ref="J31" si="4">F31/C31*100</f>
        <v>15.769230769230768</v>
      </c>
    </row>
    <row r="32" spans="1:10" s="3" customFormat="1" ht="76.5" customHeight="1" x14ac:dyDescent="0.3">
      <c r="A32" s="22" t="s">
        <v>23</v>
      </c>
      <c r="B32" s="7">
        <v>0</v>
      </c>
      <c r="C32" s="7">
        <v>0</v>
      </c>
      <c r="D32" s="7"/>
      <c r="E32" s="6">
        <v>2.5</v>
      </c>
      <c r="F32" s="8">
        <v>0</v>
      </c>
      <c r="G32" s="9">
        <f t="shared" si="1"/>
        <v>0</v>
      </c>
      <c r="H32" s="8"/>
      <c r="I32" s="19"/>
      <c r="J32" s="20"/>
    </row>
    <row r="33" spans="1:11" ht="18.75" x14ac:dyDescent="0.3">
      <c r="A33" s="23" t="s">
        <v>1</v>
      </c>
      <c r="B33" s="24">
        <f>B6+B7+B8+B9+B10+B11+B12+B15+B17+B20+B21+B22+B25+B28+B29+B30+B32+B31</f>
        <v>103629.90000000001</v>
      </c>
      <c r="C33" s="24">
        <f>C6+C7+C8+C9+C10+C11+C12+C15+C17+C20+C21+C22+C25+C28+C29+C30+C32+C31</f>
        <v>101379.10000000002</v>
      </c>
      <c r="D33" s="25">
        <f t="shared" si="2"/>
        <v>97.828039976879282</v>
      </c>
      <c r="E33" s="24">
        <f>E6+E7+E8+E9+E10+E11+E12+E15+E17+E20+E21+E22+E25+E28+E29+E30+E32+E31</f>
        <v>117467.5</v>
      </c>
      <c r="F33" s="24">
        <f>F6+F7+F8+F9+F10+F11+F12+F15+F17+F20+F21+F22+F25+F28+F29+F30+F32+F31</f>
        <v>111464.5</v>
      </c>
      <c r="G33" s="13">
        <f>F33/E33%</f>
        <v>94.889650328814355</v>
      </c>
      <c r="H33" s="19"/>
      <c r="I33" s="19"/>
      <c r="J33" s="26">
        <f>F33/C33*100</f>
        <v>109.94820431430145</v>
      </c>
      <c r="K33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2024-04-19T07:05:39Z</cp:lastPrinted>
  <dcterms:created xsi:type="dcterms:W3CDTF">2016-08-15T07:04:14Z</dcterms:created>
  <dcterms:modified xsi:type="dcterms:W3CDTF">2025-02-05T05:34:56Z</dcterms:modified>
</cp:coreProperties>
</file>